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G177" i="1"/>
  <c r="F91" i="1"/>
  <c r="E91" i="1"/>
  <c r="D91" i="1"/>
  <c r="C91" i="1"/>
  <c r="C150" i="1"/>
  <c r="C149" i="1"/>
  <c r="C148" i="1"/>
  <c r="C141" i="1"/>
  <c r="C110" i="1"/>
</calcChain>
</file>

<file path=xl/sharedStrings.xml><?xml version="1.0" encoding="utf-8"?>
<sst xmlns="http://schemas.openxmlformats.org/spreadsheetml/2006/main" count="921" uniqueCount="556">
  <si>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</si>
  <si>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</si>
  <si>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Лабытнангский городской округ</t>
  </si>
  <si>
    <t>ОКТМО: 71953000,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</si>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</sst>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4" sqref="K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19288</v>
      </c>
      <c r="D11" s="3">
        <v>16737</v>
      </c>
      <c r="E11" s="3">
        <v>16365</v>
      </c>
      <c r="F11" s="3">
        <v>393</v>
      </c>
      <c r="G11" s="3">
        <v>1182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</v>
      </c>
      <c r="D13" s="3">
        <v>22</v>
      </c>
      <c r="E13" s="3">
        <v>22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9</v>
      </c>
      <c r="D17" s="3">
        <v>9</v>
      </c>
      <c r="E17" s="3">
        <v>9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s="16" customFormat="1" x14ac:dyDescent="0.25">
      <c r="A21" s="13" t="s">
        <v>33</v>
      </c>
      <c r="B21" s="14" t="s">
        <v>34</v>
      </c>
      <c r="C21" s="15">
        <v>14</v>
      </c>
      <c r="D21" s="15">
        <v>14</v>
      </c>
      <c r="E21" s="15">
        <v>14</v>
      </c>
      <c r="F21" s="15">
        <v>0</v>
      </c>
      <c r="G21" s="15" t="s">
        <v>554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>
        <v>27</v>
      </c>
      <c r="D30" s="15">
        <v>26</v>
      </c>
      <c r="E30" s="15">
        <v>25</v>
      </c>
      <c r="F30" s="15" t="s">
        <v>554</v>
      </c>
      <c r="G30" s="15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16780</v>
      </c>
      <c r="D45" s="3">
        <v>15102</v>
      </c>
      <c r="E45" s="3">
        <v>14752</v>
      </c>
      <c r="F45" s="3">
        <v>363</v>
      </c>
      <c r="G45" s="3">
        <v>1035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1951</v>
      </c>
      <c r="D47" s="3">
        <v>1832</v>
      </c>
      <c r="E47" s="3">
        <v>1797</v>
      </c>
      <c r="F47" s="3">
        <v>37</v>
      </c>
      <c r="G47" s="3">
        <v>162</v>
      </c>
    </row>
    <row r="48" spans="1:7" x14ac:dyDescent="0.25">
      <c r="A48" s="1" t="s">
        <v>87</v>
      </c>
      <c r="B48" s="5" t="s">
        <v>88</v>
      </c>
      <c r="C48" s="3">
        <v>11975</v>
      </c>
      <c r="D48" s="3">
        <v>11536</v>
      </c>
      <c r="E48" s="3">
        <v>11364</v>
      </c>
      <c r="F48" s="3">
        <v>177</v>
      </c>
      <c r="G48" s="3">
        <v>732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3956</v>
      </c>
      <c r="D59" s="3">
        <v>3885</v>
      </c>
      <c r="E59" s="3">
        <v>3852</v>
      </c>
      <c r="F59" s="3">
        <v>34</v>
      </c>
      <c r="G59" s="3">
        <v>250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30</v>
      </c>
      <c r="E60" s="3">
        <v>30</v>
      </c>
      <c r="F60" s="3">
        <v>0</v>
      </c>
      <c r="G60" s="3">
        <v>8</v>
      </c>
    </row>
    <row r="61" spans="1:7" s="16" customFormat="1" x14ac:dyDescent="0.25">
      <c r="A61" s="13" t="s">
        <v>113</v>
      </c>
      <c r="B61" s="14" t="s">
        <v>114</v>
      </c>
      <c r="C61" s="15">
        <v>699</v>
      </c>
      <c r="D61" s="15">
        <v>699</v>
      </c>
      <c r="E61" s="15">
        <v>698</v>
      </c>
      <c r="F61" s="15" t="s">
        <v>554</v>
      </c>
      <c r="G61" s="15">
        <v>41</v>
      </c>
    </row>
    <row r="62" spans="1:7" x14ac:dyDescent="0.25">
      <c r="A62" s="1" t="s">
        <v>115</v>
      </c>
      <c r="B62" s="5" t="s">
        <v>116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39</v>
      </c>
      <c r="D63" s="3">
        <v>37</v>
      </c>
      <c r="E63" s="3">
        <v>37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43</v>
      </c>
      <c r="D64" s="3">
        <v>43</v>
      </c>
      <c r="E64" s="3">
        <v>43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s="16" customFormat="1" x14ac:dyDescent="0.25">
      <c r="A68" s="13" t="s">
        <v>127</v>
      </c>
      <c r="B68" s="14" t="s">
        <v>128</v>
      </c>
      <c r="C68" s="15">
        <v>32</v>
      </c>
      <c r="D68" s="15">
        <v>32</v>
      </c>
      <c r="E68" s="15">
        <v>31</v>
      </c>
      <c r="F68" s="15" t="s">
        <v>554</v>
      </c>
      <c r="G68" s="15">
        <v>4</v>
      </c>
    </row>
    <row r="69" spans="1:7" s="16" customFormat="1" x14ac:dyDescent="0.25">
      <c r="A69" s="13" t="s">
        <v>129</v>
      </c>
      <c r="B69" s="14" t="s">
        <v>130</v>
      </c>
      <c r="C69" s="15">
        <v>599</v>
      </c>
      <c r="D69" s="15">
        <v>599</v>
      </c>
      <c r="E69" s="15">
        <v>598</v>
      </c>
      <c r="F69" s="15" t="s">
        <v>554</v>
      </c>
      <c r="G69" s="15">
        <v>52</v>
      </c>
    </row>
    <row r="70" spans="1:7" s="16" customFormat="1" x14ac:dyDescent="0.25">
      <c r="A70" s="13" t="s">
        <v>131</v>
      </c>
      <c r="B70" s="14" t="s">
        <v>132</v>
      </c>
      <c r="C70" s="15">
        <v>246</v>
      </c>
      <c r="D70" s="15">
        <v>243</v>
      </c>
      <c r="E70" s="15">
        <v>242</v>
      </c>
      <c r="F70" s="15" t="s">
        <v>555</v>
      </c>
      <c r="G70" s="15">
        <v>12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2304</v>
      </c>
      <c r="D73" s="3">
        <v>2299</v>
      </c>
      <c r="E73" s="3">
        <v>2295</v>
      </c>
      <c r="F73" s="3">
        <v>4</v>
      </c>
      <c r="G73" s="3">
        <v>105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124</v>
      </c>
      <c r="D75" s="3">
        <v>124</v>
      </c>
      <c r="E75" s="3">
        <v>122</v>
      </c>
      <c r="F75" s="3">
        <v>2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91</v>
      </c>
      <c r="D83" s="3">
        <v>79</v>
      </c>
      <c r="E83" s="3">
        <v>79</v>
      </c>
      <c r="F83" s="3">
        <v>0</v>
      </c>
      <c r="G83" s="3">
        <v>17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1694</v>
      </c>
      <c r="D85" s="3">
        <v>1686</v>
      </c>
      <c r="E85" s="3">
        <v>1670</v>
      </c>
      <c r="F85" s="3">
        <v>16</v>
      </c>
      <c r="G85" s="3">
        <v>130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8037183226.7399998</v>
      </c>
      <c r="D91" s="4">
        <f t="shared" ref="D91:E91" si="0">SUM(D93:D165)</f>
        <v>7961335704.6000004</v>
      </c>
      <c r="E91" s="4">
        <f t="shared" si="0"/>
        <v>75847522.140000001</v>
      </c>
      <c r="F91" s="10">
        <f>SUM(F93:G165)</f>
        <v>606579357.46999979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120875963.67</v>
      </c>
      <c r="D93" s="4">
        <v>120875963.67</v>
      </c>
      <c r="E93" s="4">
        <v>0</v>
      </c>
      <c r="F93" s="10">
        <v>17668382.079999998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1170843.07</v>
      </c>
      <c r="D97" s="4">
        <v>1170843.07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145725</v>
      </c>
      <c r="D101" s="4">
        <v>145725</v>
      </c>
      <c r="E101" s="4">
        <v>0</v>
      </c>
      <c r="F101" s="10" t="s">
        <v>554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f>D110</f>
        <v>5467595.4000000004</v>
      </c>
      <c r="D110" s="4">
        <v>5467595.4000000004</v>
      </c>
      <c r="E110" s="4" t="s">
        <v>554</v>
      </c>
      <c r="F110" s="10">
        <v>1118704.98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6417250369.7600002</v>
      </c>
      <c r="D125" s="4">
        <v>6352913192.3100004</v>
      </c>
      <c r="E125" s="4">
        <v>64337177.450000003</v>
      </c>
      <c r="F125" s="10">
        <v>470432522.98000002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155038393.99000001</v>
      </c>
      <c r="D127" s="4">
        <v>151605407.80000001</v>
      </c>
      <c r="E127" s="4">
        <v>3432986.19</v>
      </c>
      <c r="F127" s="10">
        <v>18505190.809999999</v>
      </c>
      <c r="G127" s="11"/>
    </row>
    <row r="128" spans="1:7" x14ac:dyDescent="0.25">
      <c r="A128" s="1" t="s">
        <v>87</v>
      </c>
      <c r="B128" s="5" t="s">
        <v>205</v>
      </c>
      <c r="C128" s="4">
        <v>1056942108.85</v>
      </c>
      <c r="D128" s="4">
        <v>1049333059.97</v>
      </c>
      <c r="E128" s="4">
        <v>7609048.8799999999</v>
      </c>
      <c r="F128" s="10">
        <v>74345830.939999998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101695785.70999999</v>
      </c>
      <c r="D139" s="4">
        <v>101423554.54000001</v>
      </c>
      <c r="E139" s="4">
        <v>272231.17</v>
      </c>
      <c r="F139" s="10">
        <v>8310355.4900000002</v>
      </c>
      <c r="G139" s="11"/>
    </row>
    <row r="140" spans="1:7" x14ac:dyDescent="0.25">
      <c r="A140" s="1" t="s">
        <v>111</v>
      </c>
      <c r="B140" s="5" t="s">
        <v>217</v>
      </c>
      <c r="C140" s="4">
        <v>12689352.82</v>
      </c>
      <c r="D140" s="4">
        <v>12689352.82</v>
      </c>
      <c r="E140" s="4">
        <v>0</v>
      </c>
      <c r="F140" s="10">
        <v>4276162.8899999997</v>
      </c>
      <c r="G140" s="11"/>
    </row>
    <row r="141" spans="1:7" x14ac:dyDescent="0.25">
      <c r="A141" s="1" t="s">
        <v>113</v>
      </c>
      <c r="B141" s="5" t="s">
        <v>218</v>
      </c>
      <c r="C141" s="4">
        <f>D141</f>
        <v>18724454.41</v>
      </c>
      <c r="D141" s="4">
        <v>18724454.41</v>
      </c>
      <c r="E141" s="4" t="s">
        <v>554</v>
      </c>
      <c r="F141" s="10">
        <v>1106921.05</v>
      </c>
      <c r="G141" s="11"/>
    </row>
    <row r="142" spans="1:7" x14ac:dyDescent="0.25">
      <c r="A142" s="1" t="s">
        <v>115</v>
      </c>
      <c r="B142" s="5" t="s">
        <v>219</v>
      </c>
      <c r="C142" s="4">
        <v>199573.2</v>
      </c>
      <c r="D142" s="4">
        <v>199573.2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583872.69999999995</v>
      </c>
      <c r="D143" s="4">
        <v>583872.69999999995</v>
      </c>
      <c r="E143" s="4">
        <v>0</v>
      </c>
      <c r="F143" s="10">
        <v>118566.8</v>
      </c>
      <c r="G143" s="11"/>
    </row>
    <row r="144" spans="1:7" x14ac:dyDescent="0.25">
      <c r="A144" s="1" t="s">
        <v>119</v>
      </c>
      <c r="B144" s="5" t="s">
        <v>221</v>
      </c>
      <c r="C144" s="4">
        <v>438235.34</v>
      </c>
      <c r="D144" s="4">
        <v>438235.34</v>
      </c>
      <c r="E144" s="4">
        <v>0</v>
      </c>
      <c r="F144" s="10">
        <v>3974.1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f>D148</f>
        <v>1796376.44</v>
      </c>
      <c r="D148" s="4">
        <v>1796376.44</v>
      </c>
      <c r="E148" s="4" t="s">
        <v>554</v>
      </c>
      <c r="F148" s="10">
        <v>323497.59999999998</v>
      </c>
      <c r="G148" s="11"/>
    </row>
    <row r="149" spans="1:7" x14ac:dyDescent="0.25">
      <c r="A149" s="1" t="s">
        <v>129</v>
      </c>
      <c r="B149" s="5" t="s">
        <v>226</v>
      </c>
      <c r="C149" s="4">
        <f>D149</f>
        <v>4787040.49</v>
      </c>
      <c r="D149" s="4">
        <v>4787040.49</v>
      </c>
      <c r="E149" s="4" t="s">
        <v>554</v>
      </c>
      <c r="F149" s="10">
        <v>1942156.05</v>
      </c>
      <c r="G149" s="11"/>
    </row>
    <row r="150" spans="1:7" x14ac:dyDescent="0.25">
      <c r="A150" s="1" t="s">
        <v>131</v>
      </c>
      <c r="B150" s="5" t="s">
        <v>227</v>
      </c>
      <c r="C150" s="4">
        <f>D150</f>
        <v>1117632</v>
      </c>
      <c r="D150" s="4">
        <v>1117632</v>
      </c>
      <c r="E150" s="4" t="s">
        <v>554</v>
      </c>
      <c r="F150" s="10">
        <v>106000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59439853.920000002</v>
      </c>
      <c r="D153" s="4">
        <v>59397208.719999999</v>
      </c>
      <c r="E153" s="4">
        <v>42645.2</v>
      </c>
      <c r="F153" s="10">
        <v>3310558.03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6090949.8499999996</v>
      </c>
      <c r="D155" s="4">
        <v>6044194.8499999996</v>
      </c>
      <c r="E155" s="4">
        <v>46755</v>
      </c>
      <c r="F155" s="10">
        <v>689395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261220</v>
      </c>
      <c r="D158" s="4">
        <v>261220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812198.16</v>
      </c>
      <c r="D163" s="4">
        <v>812198.16</v>
      </c>
      <c r="E163" s="4">
        <v>0</v>
      </c>
      <c r="F163" s="10">
        <v>119958.87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71655681.959999993</v>
      </c>
      <c r="D165" s="4">
        <v>71549003.709999993</v>
      </c>
      <c r="E165" s="4">
        <v>106678.25</v>
      </c>
      <c r="F165" s="10">
        <v>4201179.8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6650795.4800000004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803178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2980</v>
      </c>
      <c r="F177" s="3">
        <v>2897</v>
      </c>
      <c r="G177" s="4">
        <f>SUM(G178:G191)</f>
        <v>39947057.239999995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49</v>
      </c>
      <c r="F178" s="3">
        <v>48</v>
      </c>
      <c r="G178" s="4">
        <v>231000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7</v>
      </c>
      <c r="G179" s="4">
        <v>261000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2486</v>
      </c>
      <c r="F180" s="3">
        <v>2414</v>
      </c>
      <c r="G180" s="4">
        <v>19500239.059999999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1399</v>
      </c>
      <c r="F181" s="3">
        <v>1363</v>
      </c>
      <c r="G181" s="4">
        <v>10837032.810000001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266</v>
      </c>
      <c r="F182" s="3">
        <v>261</v>
      </c>
      <c r="G182" s="4">
        <v>5298889.9800000004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37</v>
      </c>
      <c r="F183" s="3">
        <v>37</v>
      </c>
      <c r="G183" s="4">
        <v>563295.39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123</v>
      </c>
      <c r="F184" s="3">
        <v>123</v>
      </c>
      <c r="G184" s="4">
        <v>2007600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33</v>
      </c>
      <c r="F185" s="3">
        <v>33</v>
      </c>
      <c r="G185" s="4">
        <v>565600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450000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106400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84000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42000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34</v>
      </c>
      <c r="F192" s="3">
        <v>34</v>
      </c>
      <c r="G192" s="4">
        <v>14117563.15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30</v>
      </c>
      <c r="F193" s="3">
        <v>30</v>
      </c>
      <c r="G193" s="4">
        <v>13639019.27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478543.88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159400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16</v>
      </c>
      <c r="F197" s="3">
        <v>16</v>
      </c>
      <c r="G197" s="4">
        <v>159400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3043</v>
      </c>
      <c r="F202" s="3">
        <v>2983</v>
      </c>
      <c r="G202" s="4">
        <f>SUM(G203:G238)</f>
        <v>15526334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597</v>
      </c>
      <c r="F226" s="3">
        <v>597</v>
      </c>
      <c r="G226" s="4">
        <v>1117467.99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246</v>
      </c>
      <c r="F227" s="3">
        <v>243</v>
      </c>
      <c r="G227" s="4">
        <v>725989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2276</v>
      </c>
      <c r="F228" s="3">
        <v>2273</v>
      </c>
      <c r="G228" s="4">
        <v>8352061.8399999999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50000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123</v>
      </c>
      <c r="F233" s="3">
        <v>123</v>
      </c>
      <c r="G233" s="4">
        <v>2874552.51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13</v>
      </c>
      <c r="F235" s="3">
        <v>13</v>
      </c>
      <c r="G235" s="4">
        <v>145000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 t="s">
        <v>554</v>
      </c>
      <c r="F236" s="3" t="s">
        <v>554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2261262.66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29</v>
      </c>
      <c r="D244" s="3">
        <v>29</v>
      </c>
      <c r="E244" s="3">
        <v>29</v>
      </c>
      <c r="F244" s="3">
        <v>0</v>
      </c>
      <c r="G244" s="3">
        <v>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29</v>
      </c>
      <c r="D246" s="3">
        <v>29</v>
      </c>
      <c r="E246" s="3">
        <v>29</v>
      </c>
      <c r="F246" s="3">
        <v>0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7170.63</v>
      </c>
      <c r="D272" s="4">
        <v>7170.63</v>
      </c>
      <c r="E272" s="4">
        <v>0</v>
      </c>
      <c r="F272" s="10">
        <v>667.58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7170.63</v>
      </c>
      <c r="D274" s="4">
        <v>7170.63</v>
      </c>
      <c r="E274" s="4">
        <v>0</v>
      </c>
      <c r="F274" s="10">
        <v>667.58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8018234684.29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7944868116.8599997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1032843723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1032641264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957941491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137863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846798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107853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2261243.27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2261243.27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629987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593573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457015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1250433.5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1250433.5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437648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437648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437648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4000000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4000000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600000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600000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600000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4819795.18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4811395.18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705482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705482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703776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19372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8030566156.2399998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7957191188.8100004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1035216840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1034977967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960139930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137863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846798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143816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2016-07-12T16:12:46Z</dcterms:created>
  <dcterms:modified xsi:type="dcterms:W3CDTF">2018-08-27T11:04:38Z</dcterms:modified>
</cp:coreProperties>
</file>